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<sst xmlns="http://schemas.openxmlformats.org/spreadsheetml/2006/main" count="842" uniqueCount="96">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</sst>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5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K32" sqref="K3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3" t="str">
        <f>+D12&amp;"_"&amp;D13&amp;"_"&amp;D14&amp;"_"&amp;D15&amp;"_"&amp;I12&amp;"_"&amp;YEAR(D17)&amp;"_"&amp;I13</f>
        <v>POR_XII_PUNTA ARENAS_PA_NORMAL_2020_46</v>
      </c>
      <c r="C4" s="43"/>
      <c r="D4" s="43"/>
      <c r="E4" s="43"/>
      <c r="F4" s="43"/>
      <c r="G4" s="43"/>
      <c r="H4" s="43"/>
      <c r="I4" s="43"/>
      <c r="J4" s="43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5" t="s">
        <v>0</v>
      </c>
      <c r="C11" s="45"/>
      <c r="D11" s="46" t="s">
        <v>1</v>
      </c>
      <c r="E11" s="47"/>
    </row>
    <row r="12" spans="1:10" x14ac:dyDescent="0.3">
      <c r="B12" s="41" t="s">
        <v>2</v>
      </c>
      <c r="C12" s="41"/>
      <c r="D12" s="46" t="s">
        <v>94</v>
      </c>
      <c r="E12" s="47"/>
      <c r="G12" s="41" t="s">
        <v>3</v>
      </c>
      <c r="H12" s="41"/>
      <c r="I12" s="44" t="s">
        <v>91</v>
      </c>
      <c r="J12" s="44"/>
    </row>
    <row r="13" spans="1:10" x14ac:dyDescent="0.3">
      <c r="B13" s="41" t="s">
        <v>4</v>
      </c>
      <c r="C13" s="41"/>
      <c r="D13" s="46" t="s">
        <v>5</v>
      </c>
      <c r="E13" s="47"/>
      <c r="G13" s="41" t="s">
        <v>6</v>
      </c>
      <c r="H13" s="41"/>
      <c r="I13" s="42">
        <v>46</v>
      </c>
      <c r="J13" s="42"/>
    </row>
    <row r="14" spans="1:10" x14ac:dyDescent="0.3">
      <c r="B14" s="41" t="s">
        <v>7</v>
      </c>
      <c r="C14" s="41"/>
      <c r="D14" s="46" t="s">
        <v>8</v>
      </c>
      <c r="E14" s="47"/>
    </row>
    <row r="15" spans="1:10" x14ac:dyDescent="0.3">
      <c r="B15" s="41" t="s">
        <v>9</v>
      </c>
      <c r="C15" s="41"/>
      <c r="D15" s="50" t="s">
        <v>10</v>
      </c>
      <c r="E15" s="5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1" t="s">
        <v>11</v>
      </c>
      <c r="C17" s="41"/>
      <c r="D17" s="34">
        <v>43902</v>
      </c>
      <c r="E17" s="2"/>
      <c r="F17" s="6" t="s">
        <v>12</v>
      </c>
      <c r="G17" s="49" t="s">
        <v>93</v>
      </c>
      <c r="H17" s="49"/>
      <c r="I17" s="49"/>
      <c r="J17" s="49"/>
    </row>
    <row r="18" spans="2:10" x14ac:dyDescent="0.3">
      <c r="B18" s="41" t="s">
        <v>13</v>
      </c>
      <c r="C18" s="41"/>
      <c r="D18" s="34">
        <v>43902</v>
      </c>
      <c r="E18" s="2"/>
      <c r="F18" s="6" t="s">
        <v>14</v>
      </c>
      <c r="G18" s="48" t="s">
        <v>95</v>
      </c>
      <c r="H18" s="48"/>
      <c r="I18" s="48"/>
      <c r="J18" s="48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10" zoomScale="70" zoomScaleNormal="70" workbookViewId="0">
      <selection activeCell="M29" sqref="M2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5" t="s">
        <v>15</v>
      </c>
      <c r="C2" s="55"/>
      <c r="D2" s="55"/>
      <c r="E2" s="55"/>
      <c r="F2" s="55"/>
      <c r="G2" s="55"/>
      <c r="H2" s="55"/>
      <c r="I2" s="55"/>
      <c r="J2" s="55"/>
    </row>
    <row r="4" spans="1:10" ht="18" x14ac:dyDescent="0.35">
      <c r="A4" s="7"/>
      <c r="B4" s="8" t="s">
        <v>16</v>
      </c>
      <c r="C4" s="56" t="str">
        <f>+TAPA!B4</f>
        <v>POR_XII_PUNTA ARENAS_PA_NORMAL_2020_46</v>
      </c>
      <c r="D4" s="56"/>
      <c r="E4" s="56"/>
      <c r="F4" s="56"/>
      <c r="G4" s="56"/>
      <c r="H4" s="56"/>
      <c r="I4" s="56"/>
      <c r="J4" s="56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1" t="s">
        <v>2</v>
      </c>
      <c r="C8" s="41"/>
      <c r="D8" s="48" t="str">
        <f>+TAPA!D12</f>
        <v>POR</v>
      </c>
      <c r="E8" s="48"/>
      <c r="G8" s="41" t="s">
        <v>3</v>
      </c>
      <c r="H8" s="41"/>
      <c r="I8" s="57" t="str">
        <f>+TAPA!I12</f>
        <v>NORMAL</v>
      </c>
      <c r="J8" s="58"/>
    </row>
    <row r="9" spans="1:10" x14ac:dyDescent="0.3">
      <c r="B9" s="41" t="s">
        <v>4</v>
      </c>
      <c r="C9" s="41"/>
      <c r="D9" s="48" t="str">
        <f>+TAPA!D13</f>
        <v>XII</v>
      </c>
      <c r="E9" s="48"/>
      <c r="G9" s="41" t="s">
        <v>18</v>
      </c>
      <c r="H9" s="41"/>
      <c r="I9" s="59"/>
      <c r="J9" s="60"/>
    </row>
    <row r="10" spans="1:10" x14ac:dyDescent="0.3">
      <c r="B10" s="41" t="s">
        <v>7</v>
      </c>
      <c r="C10" s="41"/>
      <c r="D10" s="48" t="str">
        <f>+TAPA!D14</f>
        <v>PUNTA ARENAS</v>
      </c>
      <c r="E10" s="48"/>
      <c r="G10" s="41" t="s">
        <v>19</v>
      </c>
      <c r="H10" s="41"/>
      <c r="I10" s="61" t="s">
        <v>20</v>
      </c>
      <c r="J10" s="62"/>
    </row>
    <row r="11" spans="1:10" x14ac:dyDescent="0.3">
      <c r="B11" s="41" t="s">
        <v>9</v>
      </c>
      <c r="C11" s="41"/>
      <c r="D11" s="48" t="str">
        <f>+TAPA!D15</f>
        <v>PA</v>
      </c>
      <c r="E11" s="48"/>
      <c r="G11" s="41" t="s">
        <v>6</v>
      </c>
      <c r="H11" s="41"/>
      <c r="I11" s="63">
        <f>TAPA!I13</f>
        <v>46</v>
      </c>
      <c r="J11" s="64"/>
    </row>
    <row r="13" spans="1:10" x14ac:dyDescent="0.3">
      <c r="B13" s="41" t="s">
        <v>11</v>
      </c>
      <c r="C13" s="41"/>
      <c r="D13" s="11">
        <f>+TAPA!D17</f>
        <v>43902</v>
      </c>
      <c r="E13" s="10"/>
      <c r="F13" s="10"/>
      <c r="I13" s="1"/>
      <c r="J13" s="1"/>
    </row>
    <row r="14" spans="1:10" x14ac:dyDescent="0.3">
      <c r="B14" s="41" t="s">
        <v>13</v>
      </c>
      <c r="C14" s="41"/>
      <c r="D14" s="11">
        <f>+TAPA!D18</f>
        <v>43902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5" t="s">
        <v>22</v>
      </c>
      <c r="C18" s="66"/>
      <c r="D18" s="67" t="s">
        <v>23</v>
      </c>
      <c r="E18" s="68"/>
      <c r="F18" s="68"/>
      <c r="G18" s="69"/>
      <c r="H18" s="1"/>
      <c r="I18" s="4" t="s">
        <v>24</v>
      </c>
      <c r="J18" s="12" t="s">
        <v>25</v>
      </c>
    </row>
    <row r="19" spans="2:13" x14ac:dyDescent="0.3">
      <c r="B19" s="65" t="s">
        <v>26</v>
      </c>
      <c r="C19" s="66"/>
      <c r="D19" s="67">
        <v>400013</v>
      </c>
      <c r="E19" s="68"/>
      <c r="F19" s="68"/>
      <c r="G19" s="69"/>
      <c r="H19" s="1"/>
      <c r="J19" s="13"/>
    </row>
    <row r="20" spans="2:13" x14ac:dyDescent="0.3">
      <c r="B20" s="65" t="s">
        <v>27</v>
      </c>
      <c r="C20" s="66"/>
      <c r="D20" s="67" t="s">
        <v>28</v>
      </c>
      <c r="E20" s="68"/>
      <c r="F20" s="68"/>
      <c r="G20" s="69"/>
      <c r="H20" s="1"/>
      <c r="I20" s="4" t="s">
        <v>24</v>
      </c>
      <c r="J20" s="12" t="s">
        <v>29</v>
      </c>
    </row>
    <row r="21" spans="2:13" x14ac:dyDescent="0.3">
      <c r="B21" s="65" t="s">
        <v>30</v>
      </c>
      <c r="C21" s="66"/>
      <c r="D21" s="63"/>
      <c r="E21" s="70"/>
      <c r="F21" s="70"/>
      <c r="G21" s="64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41" t="s">
        <v>32</v>
      </c>
      <c r="C25" s="41"/>
      <c r="D25" s="12">
        <v>84</v>
      </c>
      <c r="E25" s="13"/>
      <c r="F25" s="13"/>
      <c r="G25" s="13"/>
      <c r="I25" s="1"/>
      <c r="J25" s="1"/>
    </row>
    <row r="26" spans="2:13" x14ac:dyDescent="0.3">
      <c r="B26" s="41" t="s">
        <v>33</v>
      </c>
      <c r="C26" s="41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41" t="s">
        <v>34</v>
      </c>
      <c r="C27" s="41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71" t="s">
        <v>39</v>
      </c>
      <c r="F31" s="71"/>
      <c r="G31" s="71" t="s">
        <v>40</v>
      </c>
      <c r="H31" s="72"/>
      <c r="I31" s="35" t="s">
        <v>42</v>
      </c>
      <c r="J31" s="35" t="s">
        <v>41</v>
      </c>
    </row>
    <row r="32" spans="2:13" x14ac:dyDescent="0.3">
      <c r="B32" s="36">
        <v>1</v>
      </c>
      <c r="C32" s="37" t="s">
        <v>43</v>
      </c>
      <c r="D32" s="38">
        <v>16.93</v>
      </c>
      <c r="E32" s="52" t="s">
        <v>44</v>
      </c>
      <c r="F32" s="52"/>
      <c r="G32" s="52" t="s">
        <v>45</v>
      </c>
      <c r="H32" s="53"/>
      <c r="I32" s="37">
        <v>8</v>
      </c>
      <c r="J32" s="37" t="s">
        <v>46</v>
      </c>
    </row>
    <row r="33" spans="2:10" x14ac:dyDescent="0.3">
      <c r="B33" s="36">
        <v>1</v>
      </c>
      <c r="C33" s="37" t="s">
        <v>47</v>
      </c>
      <c r="D33" s="38">
        <v>15.42</v>
      </c>
      <c r="E33" s="52" t="s">
        <v>45</v>
      </c>
      <c r="F33" s="53"/>
      <c r="G33" s="52" t="s">
        <v>44</v>
      </c>
      <c r="H33" s="52"/>
      <c r="I33" s="37">
        <v>8</v>
      </c>
      <c r="J33" s="37" t="s">
        <v>46</v>
      </c>
    </row>
    <row r="34" spans="2:10" x14ac:dyDescent="0.3">
      <c r="B34" s="36">
        <v>2</v>
      </c>
      <c r="C34" s="37" t="s">
        <v>43</v>
      </c>
      <c r="D34" s="38">
        <v>19.8</v>
      </c>
      <c r="E34" s="52" t="s">
        <v>48</v>
      </c>
      <c r="F34" s="52"/>
      <c r="G34" s="52" t="s">
        <v>49</v>
      </c>
      <c r="H34" s="53"/>
      <c r="I34" s="37">
        <v>10</v>
      </c>
      <c r="J34" s="37" t="s">
        <v>46</v>
      </c>
    </row>
    <row r="35" spans="2:10" x14ac:dyDescent="0.3">
      <c r="B35" s="36">
        <v>2</v>
      </c>
      <c r="C35" s="37" t="s">
        <v>47</v>
      </c>
      <c r="D35" s="38">
        <v>16.93</v>
      </c>
      <c r="E35" s="52" t="s">
        <v>49</v>
      </c>
      <c r="F35" s="53"/>
      <c r="G35" s="52" t="s">
        <v>48</v>
      </c>
      <c r="H35" s="52"/>
      <c r="I35" s="37">
        <v>10</v>
      </c>
      <c r="J35" s="37" t="s">
        <v>46</v>
      </c>
    </row>
    <row r="36" spans="2:10" x14ac:dyDescent="0.3">
      <c r="B36" s="36">
        <v>5</v>
      </c>
      <c r="C36" s="37" t="s">
        <v>43</v>
      </c>
      <c r="D36" s="38">
        <v>19.25</v>
      </c>
      <c r="E36" s="53" t="s">
        <v>92</v>
      </c>
      <c r="F36" s="54"/>
      <c r="G36" s="53" t="s">
        <v>49</v>
      </c>
      <c r="H36" s="54"/>
      <c r="I36" s="37">
        <v>40</v>
      </c>
      <c r="J36" s="37" t="s">
        <v>46</v>
      </c>
    </row>
    <row r="37" spans="2:10" x14ac:dyDescent="0.3">
      <c r="B37" s="36">
        <v>5</v>
      </c>
      <c r="C37" s="37" t="s">
        <v>47</v>
      </c>
      <c r="D37" s="38">
        <v>16.170000000000002</v>
      </c>
      <c r="E37" s="53" t="s">
        <v>49</v>
      </c>
      <c r="F37" s="54"/>
      <c r="G37" s="53" t="s">
        <v>92</v>
      </c>
      <c r="H37" s="54"/>
      <c r="I37" s="37">
        <v>40</v>
      </c>
      <c r="J37" s="37" t="s">
        <v>46</v>
      </c>
    </row>
    <row r="38" spans="2:10" x14ac:dyDescent="0.3">
      <c r="B38" s="36">
        <v>9</v>
      </c>
      <c r="C38" s="37" t="s">
        <v>43</v>
      </c>
      <c r="D38" s="38">
        <v>14.9</v>
      </c>
      <c r="E38" s="53" t="s">
        <v>48</v>
      </c>
      <c r="F38" s="54"/>
      <c r="G38" s="53" t="s">
        <v>45</v>
      </c>
      <c r="H38" s="54"/>
      <c r="I38" s="37">
        <v>42</v>
      </c>
      <c r="J38" s="37" t="s">
        <v>46</v>
      </c>
    </row>
    <row r="39" spans="2:10" x14ac:dyDescent="0.3">
      <c r="B39" s="36">
        <v>9</v>
      </c>
      <c r="C39" s="37" t="s">
        <v>47</v>
      </c>
      <c r="D39" s="38">
        <v>13.92</v>
      </c>
      <c r="E39" s="53" t="s">
        <v>45</v>
      </c>
      <c r="F39" s="54"/>
      <c r="G39" s="53" t="s">
        <v>48</v>
      </c>
      <c r="H39" s="54"/>
      <c r="I39" s="37">
        <v>42</v>
      </c>
      <c r="J39" s="37" t="s">
        <v>46</v>
      </c>
    </row>
    <row r="40" spans="2:10" x14ac:dyDescent="0.3">
      <c r="B40" s="36">
        <v>6</v>
      </c>
      <c r="C40" s="37" t="s">
        <v>43</v>
      </c>
      <c r="D40" s="38">
        <v>14.73</v>
      </c>
      <c r="E40" s="52" t="s">
        <v>44</v>
      </c>
      <c r="F40" s="52"/>
      <c r="G40" s="53" t="s">
        <v>45</v>
      </c>
      <c r="H40" s="54"/>
      <c r="I40" s="37">
        <v>12</v>
      </c>
      <c r="J40" s="37" t="s">
        <v>46</v>
      </c>
    </row>
    <row r="41" spans="2:10" x14ac:dyDescent="0.3">
      <c r="B41" s="36">
        <v>6</v>
      </c>
      <c r="C41" s="37" t="s">
        <v>47</v>
      </c>
      <c r="D41" s="38">
        <v>13.15</v>
      </c>
      <c r="E41" s="52" t="s">
        <v>45</v>
      </c>
      <c r="F41" s="53"/>
      <c r="G41" s="52" t="s">
        <v>44</v>
      </c>
      <c r="H41" s="52"/>
      <c r="I41" s="37">
        <v>12</v>
      </c>
      <c r="J41" s="37" t="s">
        <v>46</v>
      </c>
    </row>
    <row r="42" spans="2:10" x14ac:dyDescent="0.3">
      <c r="B42" s="36" t="s">
        <v>50</v>
      </c>
      <c r="C42" s="37" t="s">
        <v>43</v>
      </c>
      <c r="D42" s="38">
        <v>14.74</v>
      </c>
      <c r="E42" s="52" t="s">
        <v>44</v>
      </c>
      <c r="F42" s="52"/>
      <c r="G42" s="53" t="s">
        <v>45</v>
      </c>
      <c r="H42" s="54"/>
      <c r="I42" s="37">
        <v>19</v>
      </c>
      <c r="J42" s="37" t="s">
        <v>46</v>
      </c>
    </row>
    <row r="43" spans="2:10" x14ac:dyDescent="0.3">
      <c r="B43" s="36" t="s">
        <v>50</v>
      </c>
      <c r="C43" s="37" t="s">
        <v>47</v>
      </c>
      <c r="D43" s="38">
        <v>13.15</v>
      </c>
      <c r="E43" s="53" t="s">
        <v>45</v>
      </c>
      <c r="F43" s="54"/>
      <c r="G43" s="53" t="s">
        <v>51</v>
      </c>
      <c r="H43" s="54"/>
      <c r="I43" s="37">
        <v>19</v>
      </c>
      <c r="J43" s="37" t="s">
        <v>46</v>
      </c>
    </row>
    <row r="44" spans="2:10" x14ac:dyDescent="0.3">
      <c r="B44" s="36">
        <v>8</v>
      </c>
      <c r="C44" s="37" t="s">
        <v>43</v>
      </c>
      <c r="D44" s="38">
        <v>15.58</v>
      </c>
      <c r="E44" s="52" t="s">
        <v>44</v>
      </c>
      <c r="F44" s="52"/>
      <c r="G44" s="53" t="s">
        <v>45</v>
      </c>
      <c r="H44" s="54"/>
      <c r="I44" s="37">
        <v>14</v>
      </c>
      <c r="J44" s="37" t="s">
        <v>46</v>
      </c>
    </row>
    <row r="45" spans="2:10" x14ac:dyDescent="0.3">
      <c r="B45" s="36">
        <v>8</v>
      </c>
      <c r="C45" s="37" t="s">
        <v>47</v>
      </c>
      <c r="D45" s="38">
        <v>14.22</v>
      </c>
      <c r="E45" s="53" t="s">
        <v>45</v>
      </c>
      <c r="F45" s="54"/>
      <c r="G45" s="52" t="s">
        <v>44</v>
      </c>
      <c r="H45" s="52"/>
      <c r="I45" s="37">
        <v>14</v>
      </c>
      <c r="J45" s="37" t="s">
        <v>46</v>
      </c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10" zoomScale="85" zoomScaleNormal="85" workbookViewId="0">
      <selection activeCell="J33" sqref="J33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3" t="str">
        <f>"PROGRAMA DE OPERACIÓN DEL SERVICIO ("&amp;B7&amp;" - "&amp;C7&amp;")"</f>
        <v>PROGRAMA DE OPERACIÓN DEL SERVICIO (1 - IDA)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12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12" x14ac:dyDescent="0.3">
      <c r="B34" s="28">
        <v>21</v>
      </c>
      <c r="C34" s="29" t="s">
        <v>86</v>
      </c>
      <c r="D34" s="30" t="s">
        <v>72</v>
      </c>
      <c r="E34" s="30">
        <v>0</v>
      </c>
      <c r="L34" t="s">
        <v>54</v>
      </c>
    </row>
    <row r="35" spans="2:12" ht="15.6" x14ac:dyDescent="0.3">
      <c r="B35" s="24">
        <v>22</v>
      </c>
      <c r="C35" s="25" t="s">
        <v>87</v>
      </c>
      <c r="D35" s="26"/>
      <c r="E35" s="27"/>
    </row>
    <row r="36" spans="2:12" ht="15.6" x14ac:dyDescent="0.3">
      <c r="B36" s="28">
        <v>23</v>
      </c>
      <c r="C36" s="29" t="s">
        <v>88</v>
      </c>
      <c r="D36" s="30"/>
      <c r="E36" s="31"/>
    </row>
    <row r="37" spans="2:12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5" zoomScaleNormal="85" workbookViewId="0">
      <selection activeCell="F39" sqref="F39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3" t="str">
        <f>"PROGRAMA DE OPERACIÓN DEL SERVICIO ("&amp;B7&amp;" - "&amp;C7&amp;")"</f>
        <v>PROGRAMA DE OPERACIÓN DEL SERVICIO (1 -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D13" sqref="D13:E36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3" t="str">
        <f>"PROGRAMA DE OPERACIÓN DEL SERVICIO ("&amp;B7&amp;" - "&amp;C7&amp;")"</f>
        <v>PROGRAMA DE OPERACIÓN DEL SERVICIO (2 - IDA)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90" zoomScaleNormal="90" workbookViewId="0">
      <selection activeCell="E39" sqref="E39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3" t="str">
        <f>"PROGRAMA DE OPERACIÓN DEL SERVICIO ("&amp;B7&amp;" - "&amp;C7&amp;")"</f>
        <v>PROGRAMA DE OPERACIÓN DEL SERVICIO (2 -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workbookViewId="0">
      <selection activeCell="D34" sqref="D34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(5 - IDA)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G34" sqref="G34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(5 -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5" zoomScaleNormal="85" workbookViewId="0">
      <selection activeCell="H34" sqref="H34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(6 - IDA)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H35" sqref="H35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3" t="str">
        <f>"PROGRAMA DE OPERACIÓN DEL SERVICIO ("&amp;B7&amp;" - "&amp;C7&amp;")"</f>
        <v>PROGRAMA DE OPERACIÓN DEL SERVICIO (6 -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39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4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G28" sqref="G28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3" t="str">
        <f>"PROGRAMA DE OPERACIÓN DEL SERVICIO ("&amp;B7&amp;" - "&amp;C7&amp;")"</f>
        <v>PROGRAMA DE OPERACIÓN DEL SERVICIO (6V - IDA)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6" zoomScale="80" zoomScaleNormal="80" workbookViewId="0">
      <selection activeCell="I37" sqref="I37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(6V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70" zoomScaleNormal="70" workbookViewId="0">
      <selection activeCell="D13" sqref="D13:E36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G18" sqref="G18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(8 -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90" zoomScaleNormal="90" workbookViewId="0">
      <selection activeCell="H35" sqref="H35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(9 - IDA)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N32" sqref="N32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(9 -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4" t="s">
        <v>58</v>
      </c>
      <c r="C11" s="74" t="s">
        <v>59</v>
      </c>
      <c r="D11" s="75">
        <v>43902</v>
      </c>
      <c r="E11" s="76"/>
    </row>
    <row r="12" spans="2:9" ht="28.8" x14ac:dyDescent="0.3">
      <c r="B12" s="74"/>
      <c r="C12" s="74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